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69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14" i="1" l="1"/>
  <c r="E42" i="1" l="1"/>
  <c r="E40" i="1"/>
  <c r="E15" i="1"/>
  <c r="B15" i="1"/>
  <c r="E22" i="1" s="1"/>
  <c r="C20" i="1"/>
  <c r="E45" i="1" l="1"/>
  <c r="E44" i="1"/>
  <c r="B19" i="1"/>
  <c r="B22" i="1"/>
  <c r="D19" i="1"/>
  <c r="B21" i="1"/>
  <c r="C21" i="1"/>
  <c r="C22" i="1"/>
  <c r="D21" i="1"/>
  <c r="D22" i="1"/>
  <c r="E20" i="1"/>
  <c r="E21" i="1"/>
  <c r="E48" i="1" l="1"/>
  <c r="E14" i="1"/>
</calcChain>
</file>

<file path=xl/sharedStrings.xml><?xml version="1.0" encoding="utf-8"?>
<sst xmlns="http://schemas.openxmlformats.org/spreadsheetml/2006/main" count="49" uniqueCount="36">
  <si>
    <r>
      <t>a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theme="1"/>
        <rFont val="Times New Roman"/>
        <family val="1"/>
      </rPr>
      <t>EI/</t>
    </r>
    <r>
      <rPr>
        <sz val="11"/>
        <color theme="1"/>
        <rFont val="Symbol"/>
        <family val="1"/>
        <charset val="2"/>
      </rPr>
      <t>k</t>
    </r>
    <r>
      <rPr>
        <sz val="11"/>
        <color theme="1"/>
        <rFont val="Times New Roman"/>
        <family val="1"/>
      </rPr>
      <t>GAl² =</t>
    </r>
  </si>
  <si>
    <r>
      <rPr>
        <sz val="14"/>
        <rFont val="Symbol"/>
        <family val="1"/>
        <charset val="2"/>
      </rPr>
      <t>f</t>
    </r>
    <r>
      <rPr>
        <sz val="11"/>
        <rFont val="Calibri"/>
        <family val="2"/>
      </rPr>
      <t>=</t>
    </r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</si>
  <si>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1=</t>
    </r>
  </si>
  <si>
    <t>determinant =</t>
  </si>
  <si>
    <t>determinant</t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</si>
  <si>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2=</t>
    </r>
  </si>
  <si>
    <r>
      <t>A</t>
    </r>
    <r>
      <rPr>
        <sz val="8"/>
        <rFont val="Times New Roman"/>
        <family val="1"/>
      </rPr>
      <t>1</t>
    </r>
  </si>
  <si>
    <r>
      <t>B</t>
    </r>
    <r>
      <rPr>
        <sz val="8"/>
        <rFont val="Times New Roman"/>
        <family val="1"/>
      </rPr>
      <t>1</t>
    </r>
  </si>
  <si>
    <r>
      <t>C</t>
    </r>
    <r>
      <rPr>
        <sz val="8"/>
        <rFont val="Times New Roman"/>
        <family val="1"/>
      </rPr>
      <t>1</t>
    </r>
  </si>
  <si>
    <r>
      <t>D</t>
    </r>
    <r>
      <rPr>
        <sz val="8"/>
        <rFont val="Times New Roman"/>
        <family val="1"/>
      </rPr>
      <t>1</t>
    </r>
  </si>
  <si>
    <t>w(x=0) = 0</t>
  </si>
  <si>
    <r>
      <rPr>
        <sz val="11"/>
        <rFont val="Symbol"/>
        <family val="1"/>
        <charset val="2"/>
      </rPr>
      <t>j</t>
    </r>
    <r>
      <rPr>
        <sz val="11"/>
        <rFont val="Calibri"/>
        <family val="2"/>
        <scheme val="minor"/>
      </rPr>
      <t>(x=0) = 0</t>
    </r>
  </si>
  <si>
    <t>M(x=l) = 0</t>
  </si>
  <si>
    <t>kRI =</t>
  </si>
  <si>
    <t>Fixed - Free</t>
  </si>
  <si>
    <t>Q(x=l) = 0</t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</si>
  <si>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0,005</t>
    </r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</si>
  <si>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0,010</t>
    </r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</si>
  <si>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0,015</t>
    </r>
  </si>
  <si>
    <r>
      <t>a</t>
    </r>
    <r>
      <rPr>
        <sz val="11"/>
        <rFont val="Calibri"/>
        <family val="2"/>
        <scheme val="minor"/>
      </rPr>
      <t xml:space="preserve">= </t>
    </r>
  </si>
  <si>
    <t>Technical Note by E. Kruszewski</t>
  </si>
  <si>
    <t>kS =</t>
  </si>
  <si>
    <t>kB=</t>
  </si>
  <si>
    <r>
      <rPr>
        <sz val="14"/>
        <rFont val="Symbol"/>
        <family val="1"/>
        <charset val="2"/>
      </rPr>
      <t>a</t>
    </r>
    <r>
      <rPr>
        <sz val="11"/>
        <rFont val="Calibri"/>
        <family val="2"/>
      </rPr>
      <t>=</t>
    </r>
  </si>
  <si>
    <r>
      <rPr>
        <sz val="14"/>
        <rFont val="Symbol"/>
        <family val="1"/>
        <charset val="2"/>
      </rPr>
      <t>b</t>
    </r>
    <r>
      <rPr>
        <sz val="11"/>
        <rFont val="Calibri"/>
        <family val="2"/>
      </rPr>
      <t>=</t>
    </r>
  </si>
  <si>
    <t>Present study</t>
  </si>
  <si>
    <t>Kruszewski</t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</si>
  <si>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 xml:space="preserve"> = sqrt(</t>
    </r>
    <r>
      <rPr>
        <b/>
        <sz val="11"/>
        <rFont val="Symbol"/>
        <family val="1"/>
        <charset val="2"/>
      </rPr>
      <t>f)</t>
    </r>
    <r>
      <rPr>
        <b/>
        <sz val="11"/>
        <rFont val="Times New Roman"/>
        <family val="1"/>
      </rPr>
      <t xml:space="preserve"> </t>
    </r>
  </si>
  <si>
    <t>kRI (PS)=</t>
  </si>
  <si>
    <t>kRI (K)=</t>
  </si>
  <si>
    <t>®</t>
  </si>
  <si>
    <r>
      <t xml:space="preserve">º </t>
    </r>
    <r>
      <rPr>
        <b/>
        <sz val="12"/>
        <color theme="1"/>
        <rFont val="Symbol"/>
        <family val="1"/>
        <charset val="2"/>
      </rPr>
      <t>l</t>
    </r>
  </si>
  <si>
    <t>Equation =</t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</si>
  <si>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(PS)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= 0,005</t>
    </r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</si>
  <si>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(PS) = 0,010</t>
    </r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</si>
  <si>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(PS) = 0,015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</si>
</sst>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0"/>
    <numFmt numFmtId="166" formatCode="0.000000"/>
  </numFmts>
  <fonts count="2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name val="Symbol"/>
      <family val="1"/>
      <charset val="2"/>
    </font>
    <font>
      <sz val="11"/>
      <name val="Calibri"/>
      <family val="2"/>
    </font>
    <font>
      <sz val="14"/>
      <name val="Symbol"/>
      <family val="1"/>
      <charset val="2"/>
    </font>
    <font>
      <b/>
      <sz val="11"/>
      <name val="Calibri"/>
      <family val="2"/>
    </font>
    <font>
      <b/>
      <sz val="11"/>
      <name val="Symbol"/>
      <family val="1"/>
      <charset val="2"/>
    </font>
    <font>
      <sz val="8"/>
      <name val="Times New Roman"/>
      <family val="1"/>
    </font>
    <font>
      <sz val="14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2"/>
      <name val="Times New Roman"/>
      <family val="1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/>
    <xf numFmtId="0" fontId="5" fillId="0" borderId="0" xfId="0" applyFont="1"/>
    <xf numFmtId="0" fontId="1" fillId="0" borderId="0" xfId="0" applyFont="1"/>
    <xf numFmtId="164" fontId="4" fillId="0" borderId="0" xfId="0" applyNumberFormat="1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164" fontId="4" fillId="0" borderId="0" xfId="0" applyNumberFormat="1" applyFo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0" xfId="0" applyFont="1"/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Border="1"/>
    <xf numFmtId="4" fontId="0" fillId="0" borderId="0" xfId="0" applyNumberForma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2" fontId="4" fillId="0" borderId="0" xfId="0" quotePrefix="1" applyNumberFormat="1" applyFont="1" applyBorder="1" applyAlignment="1">
      <alignment horizontal="center"/>
    </xf>
    <xf numFmtId="165" fontId="4" fillId="0" borderId="0" xfId="0" applyNumberFormat="1" applyFont="1"/>
    <xf numFmtId="0" fontId="2" fillId="0" borderId="0" xfId="0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6" fontId="4" fillId="0" borderId="0" xfId="0" applyNumberFormat="1" applyFont="1"/>
    <xf numFmtId="0" fontId="8" fillId="0" borderId="3" xfId="0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2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180975</xdr:colOff>
      <xdr:row>8</xdr:row>
      <xdr:rowOff>95250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31469" t="45583" r="30867" b="42421"/>
        <a:stretch/>
      </xdr:blipFill>
      <xdr:spPr bwMode="auto">
        <a:xfrm>
          <a:off x="1638300" y="571500"/>
          <a:ext cx="4953000" cy="1047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28575</xdr:colOff>
          <xdr:row>6</xdr:row>
          <xdr:rowOff>180975</xdr:rowOff>
        </xdr:from>
        <xdr:to>
          <xdr:col>14</xdr:col>
          <xdr:colOff>638175</xdr:colOff>
          <xdr:row>15</xdr:row>
          <xdr:rowOff>152400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838200</xdr:colOff>
      <xdr:row>24</xdr:row>
      <xdr:rowOff>228600</xdr:rowOff>
    </xdr:from>
    <xdr:to>
      <xdr:col>7</xdr:col>
      <xdr:colOff>285750</xdr:colOff>
      <xdr:row>32</xdr:row>
      <xdr:rowOff>114301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939" t="45561" r="54369" b="37436"/>
        <a:stretch/>
      </xdr:blipFill>
      <xdr:spPr>
        <a:xfrm>
          <a:off x="838200" y="5010150"/>
          <a:ext cx="5086350" cy="1457326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49</xdr:row>
      <xdr:rowOff>171450</xdr:rowOff>
    </xdr:from>
    <xdr:to>
      <xdr:col>4</xdr:col>
      <xdr:colOff>685800</xdr:colOff>
      <xdr:row>60</xdr:row>
      <xdr:rowOff>38100</xdr:rowOff>
    </xdr:to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7505" t="32560" r="39179" b="44550"/>
        <a:stretch/>
      </xdr:blipFill>
      <xdr:spPr>
        <a:xfrm>
          <a:off x="295275" y="9705975"/>
          <a:ext cx="3552825" cy="196215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50</xdr:row>
      <xdr:rowOff>47625</xdr:rowOff>
    </xdr:from>
    <xdr:to>
      <xdr:col>11</xdr:col>
      <xdr:colOff>666750</xdr:colOff>
      <xdr:row>58</xdr:row>
      <xdr:rowOff>104775</xdr:rowOff>
    </xdr:to>
    <xdr:pic>
      <xdr:nvPicPr>
        <xdr:cNvPr id="8" name="Image 7"/>
        <xdr:cNvPicPr/>
      </xdr:nvPicPr>
      <xdr:blipFill rotWithShape="1">
        <a:blip xmlns:r="http://schemas.openxmlformats.org/officeDocument/2006/relationships" r:embed="rId4"/>
        <a:srcRect l="43372" t="41337" r="24210" b="36080"/>
        <a:stretch/>
      </xdr:blipFill>
      <xdr:spPr bwMode="auto">
        <a:xfrm>
          <a:off x="5324475" y="10096500"/>
          <a:ext cx="4038600" cy="1581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Q19" sqref="Q19"/>
    </sheetView>
  </sheetViews>
  <sheetFormatPr baseColWidth="10" defaultRowHeight="15" x14ac:dyDescent="0.25"/>
  <cols>
    <col min="1" max="1" width="13.140625" customWidth="1"/>
    <col min="5" max="5" width="16.5703125" customWidth="1"/>
    <col min="6" max="6" width="9.140625" customWidth="1"/>
    <col min="8" max="8" width="11.5703125" bestFit="1" customWidth="1"/>
  </cols>
  <sheetData>
    <row r="1" spans="1:11" x14ac:dyDescent="0.25">
      <c r="A1" s="1"/>
      <c r="B1" s="2"/>
      <c r="C1" s="3"/>
      <c r="D1" s="2"/>
      <c r="E1" s="3"/>
      <c r="F1" s="3"/>
      <c r="G1" s="3"/>
      <c r="H1" s="3"/>
    </row>
    <row r="2" spans="1:11" ht="15.75" x14ac:dyDescent="0.25">
      <c r="A2" s="1"/>
      <c r="B2" s="49" t="s">
        <v>14</v>
      </c>
      <c r="C2" s="3"/>
      <c r="D2" s="3"/>
      <c r="E2" s="3"/>
      <c r="F2" s="3"/>
      <c r="G2" s="3"/>
      <c r="H2" s="3"/>
    </row>
    <row r="3" spans="1:11" x14ac:dyDescent="0.25">
      <c r="A3" s="1"/>
      <c r="B3" s="8"/>
      <c r="C3" s="3"/>
      <c r="D3" s="3"/>
      <c r="E3" s="3"/>
      <c r="F3" s="3"/>
      <c r="G3" s="3"/>
      <c r="H3" s="3"/>
    </row>
    <row r="4" spans="1:11" x14ac:dyDescent="0.25">
      <c r="A4" s="1"/>
      <c r="B4" s="3"/>
      <c r="C4" s="3"/>
      <c r="D4" s="3"/>
      <c r="E4" s="3"/>
      <c r="F4" s="3"/>
      <c r="G4" s="3"/>
      <c r="H4" s="3"/>
      <c r="J4" s="5"/>
      <c r="K4" s="4"/>
    </row>
    <row r="5" spans="1:11" x14ac:dyDescent="0.25">
      <c r="A5" s="1"/>
      <c r="B5" s="3"/>
      <c r="C5" s="3"/>
      <c r="D5" s="3"/>
      <c r="E5" s="3"/>
      <c r="F5" s="3"/>
      <c r="G5" s="3"/>
      <c r="H5" s="3"/>
      <c r="K5" s="5"/>
    </row>
    <row r="6" spans="1:11" x14ac:dyDescent="0.25">
      <c r="A6" s="1"/>
      <c r="B6" s="3"/>
      <c r="C6" s="3"/>
      <c r="D6" s="3"/>
      <c r="E6" s="3"/>
      <c r="F6" s="3"/>
      <c r="G6" s="3"/>
      <c r="H6" s="3"/>
    </row>
    <row r="7" spans="1:11" x14ac:dyDescent="0.25">
      <c r="A7" s="1"/>
      <c r="B7" s="3"/>
      <c r="C7" s="3"/>
      <c r="D7" s="3"/>
      <c r="E7" s="3"/>
      <c r="F7" s="3"/>
      <c r="G7" s="3"/>
      <c r="H7" s="3"/>
      <c r="K7" s="5"/>
    </row>
    <row r="8" spans="1:11" x14ac:dyDescent="0.25">
      <c r="F8" s="6"/>
      <c r="H8" s="7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11" t="s">
        <v>19</v>
      </c>
      <c r="B10" s="12">
        <v>0.05</v>
      </c>
      <c r="C10" s="3"/>
      <c r="D10" s="3"/>
      <c r="E10" s="3"/>
      <c r="F10" s="3"/>
      <c r="G10" s="3"/>
    </row>
    <row r="11" spans="1:11" ht="18" x14ac:dyDescent="0.25">
      <c r="A11" s="13" t="s">
        <v>1</v>
      </c>
      <c r="B11" s="12">
        <v>9.5649836972350855</v>
      </c>
      <c r="C11" s="14"/>
      <c r="D11" s="12"/>
      <c r="E11" s="3"/>
      <c r="F11" s="3"/>
    </row>
    <row r="12" spans="1:11" x14ac:dyDescent="0.25">
      <c r="A12" s="13" t="s">
        <v>13</v>
      </c>
      <c r="B12" s="12">
        <v>1.4999999999999999E-2</v>
      </c>
      <c r="C12" s="14"/>
      <c r="D12" s="12"/>
      <c r="E12" s="3"/>
      <c r="F12" s="3"/>
    </row>
    <row r="13" spans="1:11" x14ac:dyDescent="0.25">
      <c r="A13" s="13"/>
      <c r="B13" s="12"/>
      <c r="C13" s="14"/>
      <c r="D13" s="12"/>
      <c r="E13" s="3"/>
      <c r="F13" s="3"/>
    </row>
    <row r="14" spans="1:11" ht="18" x14ac:dyDescent="0.25">
      <c r="A14" s="13" t="s">
        <v>2</v>
      </c>
      <c r="B14" s="12">
        <f>SQRT((-B11*(B10+B12)+SQRT((B10+B12)*(B10+B12)*B11*B11+4*B11*(1-B11*B10*B12)))/2)</f>
        <v>1.66924990102993</v>
      </c>
      <c r="C14" s="3"/>
      <c r="D14" s="15" t="s">
        <v>3</v>
      </c>
      <c r="E14" s="30">
        <f>MDETERM(B19:E22)</f>
        <v>6.9617446233887617E-5</v>
      </c>
      <c r="F14" s="3"/>
      <c r="G14" s="37" t="s">
        <v>1</v>
      </c>
      <c r="H14" s="8" t="s">
        <v>4</v>
      </c>
    </row>
    <row r="15" spans="1:11" ht="18" x14ac:dyDescent="0.25">
      <c r="A15" s="13" t="s">
        <v>5</v>
      </c>
      <c r="B15" s="12">
        <f>SQRT((B11*(B10+B12)+SQRT((B10+B12)*(B10+B12)*B11*B11+4*B11*(1-B11*B10*B12)))/2)</f>
        <v>1.8461091983977307</v>
      </c>
      <c r="C15" s="3"/>
      <c r="D15" s="16" t="s">
        <v>27</v>
      </c>
      <c r="E15" s="3">
        <f>SQRT(B11)</f>
        <v>3.0927307831809552</v>
      </c>
      <c r="F15" s="3"/>
      <c r="G15" s="17">
        <v>10</v>
      </c>
      <c r="H15" s="18">
        <v>0</v>
      </c>
    </row>
    <row r="16" spans="1:11" x14ac:dyDescent="0.25">
      <c r="A16" s="13"/>
      <c r="B16" s="12"/>
      <c r="C16" s="19"/>
      <c r="D16" s="3"/>
      <c r="E16" s="3"/>
      <c r="F16" s="3"/>
      <c r="G16" s="20">
        <v>20</v>
      </c>
      <c r="H16" s="18"/>
    </row>
    <row r="17" spans="1:18" x14ac:dyDescent="0.25">
      <c r="A17" s="13"/>
      <c r="B17" s="12"/>
      <c r="C17" s="3"/>
      <c r="D17" s="3"/>
      <c r="E17" s="3"/>
      <c r="F17" s="3"/>
      <c r="G17" s="17">
        <v>30</v>
      </c>
      <c r="H17" s="18"/>
    </row>
    <row r="18" spans="1:18" x14ac:dyDescent="0.25">
      <c r="A18" s="3"/>
      <c r="B18" s="21" t="s">
        <v>6</v>
      </c>
      <c r="C18" s="21" t="s">
        <v>7</v>
      </c>
      <c r="D18" s="21" t="s">
        <v>8</v>
      </c>
      <c r="E18" s="21" t="s">
        <v>9</v>
      </c>
      <c r="F18" s="3"/>
      <c r="G18" s="20">
        <v>40</v>
      </c>
      <c r="H18" s="18"/>
    </row>
    <row r="19" spans="1:18" x14ac:dyDescent="0.25">
      <c r="A19" s="3" t="s">
        <v>10</v>
      </c>
      <c r="B19" s="22">
        <f>-B14*B14-B11*B12</f>
        <v>-2.9298699875469572</v>
      </c>
      <c r="C19" s="22">
        <v>0</v>
      </c>
      <c r="D19" s="22">
        <f>B15*B15-B11*B12</f>
        <v>3.2646444169501856</v>
      </c>
      <c r="E19" s="22">
        <v>0</v>
      </c>
      <c r="F19" s="6"/>
      <c r="G19" s="17">
        <v>50</v>
      </c>
      <c r="H19" s="18"/>
      <c r="I19" s="23"/>
      <c r="J19" s="23"/>
    </row>
    <row r="20" spans="1:18" x14ac:dyDescent="0.25">
      <c r="A20" s="3" t="s">
        <v>11</v>
      </c>
      <c r="B20" s="22">
        <v>0</v>
      </c>
      <c r="C20" s="22">
        <f>B14*(B14*B14+B11*B12+B10*B11)</f>
        <v>5.6890025912414481</v>
      </c>
      <c r="D20" s="22">
        <v>0</v>
      </c>
      <c r="E20" s="22">
        <f>B15*(-B15*B15+B11*B12+B10*B11)</f>
        <v>-5.1439898683300331</v>
      </c>
      <c r="F20" s="6"/>
      <c r="G20" s="20">
        <v>60</v>
      </c>
      <c r="H20" s="24"/>
      <c r="I20" s="23"/>
      <c r="J20" s="27"/>
      <c r="K20" s="7"/>
      <c r="L20" s="7"/>
      <c r="M20" s="7"/>
      <c r="N20" s="7"/>
      <c r="O20" s="7"/>
      <c r="P20" s="7"/>
    </row>
    <row r="21" spans="1:18" x14ac:dyDescent="0.25">
      <c r="A21" s="3" t="s">
        <v>12</v>
      </c>
      <c r="B21" s="22">
        <f>COSH(B14)</f>
        <v>2.7482864810980536</v>
      </c>
      <c r="C21" s="22">
        <f>SINH(B14)</f>
        <v>2.5598981585575475</v>
      </c>
      <c r="D21" s="22">
        <f>COS(B15)</f>
        <v>-0.27184803917471001</v>
      </c>
      <c r="E21" s="22">
        <f>SIN(B15)</f>
        <v>0.96234019119896752</v>
      </c>
      <c r="F21" s="6"/>
      <c r="G21" s="17">
        <v>70</v>
      </c>
      <c r="H21" s="24"/>
      <c r="I21" s="23"/>
      <c r="J21" s="33" t="s">
        <v>0</v>
      </c>
      <c r="K21" s="34"/>
      <c r="L21" s="34"/>
      <c r="M21" s="35"/>
    </row>
    <row r="22" spans="1:18" x14ac:dyDescent="0.25">
      <c r="A22" s="3" t="s">
        <v>15</v>
      </c>
      <c r="B22" s="22">
        <f>B14*(1+B11*B12*B12+B12*B14*B14)*SINH(B14)</f>
        <v>4.46090458787332</v>
      </c>
      <c r="C22" s="22">
        <f>B14*(1+B11*B12*B12+B12*B14*B14)*COSH(B14)</f>
        <v>4.789191996305318</v>
      </c>
      <c r="D22" s="22">
        <f>B15*(-1-B11*B12*B12+B12*B15*B15)*SIN(B15)</f>
        <v>-1.6895863005712759</v>
      </c>
      <c r="E22" s="22">
        <f>B15*(1+B11*B12*B12-B12*B15*B15)*COS(B15)</f>
        <v>-0.47728519189716495</v>
      </c>
      <c r="F22" s="6"/>
      <c r="G22" s="20">
        <v>80</v>
      </c>
      <c r="H22" s="24"/>
      <c r="J22" s="9">
        <v>5.0000000000000001E-3</v>
      </c>
      <c r="K22" s="9">
        <v>0.01</v>
      </c>
      <c r="L22" s="9">
        <v>0.02</v>
      </c>
      <c r="M22" s="9">
        <v>0.05</v>
      </c>
      <c r="N22" s="9"/>
      <c r="O22" s="9"/>
      <c r="P22" s="9"/>
      <c r="Q22" s="23"/>
      <c r="R22" s="23"/>
    </row>
    <row r="23" spans="1:18" ht="18.75" x14ac:dyDescent="0.3">
      <c r="B23" s="25"/>
      <c r="C23" s="25"/>
      <c r="D23" s="25"/>
      <c r="E23" s="25"/>
      <c r="F23" s="6"/>
      <c r="G23" s="20"/>
      <c r="H23" s="26"/>
      <c r="I23" s="36" t="s">
        <v>16</v>
      </c>
      <c r="J23" s="32">
        <v>3.4377967819677169</v>
      </c>
      <c r="K23" s="32">
        <v>3.4008702811033702</v>
      </c>
      <c r="L23" s="32">
        <v>3.3300625516135285</v>
      </c>
      <c r="M23" s="32">
        <v>3.1393504116562765</v>
      </c>
      <c r="N23" s="32"/>
      <c r="O23" s="32"/>
      <c r="P23" s="32"/>
      <c r="Q23" s="28"/>
      <c r="R23" s="28"/>
    </row>
    <row r="24" spans="1:18" ht="18.75" x14ac:dyDescent="0.3">
      <c r="B24" s="25"/>
      <c r="C24" s="25"/>
      <c r="D24" s="25"/>
      <c r="E24" s="25"/>
      <c r="F24" s="6"/>
      <c r="G24" s="23"/>
      <c r="H24" s="27"/>
      <c r="I24" s="36" t="s">
        <v>17</v>
      </c>
      <c r="J24" s="32">
        <v>3.4008801966434534</v>
      </c>
      <c r="K24" s="32">
        <v>3.3658760521437063</v>
      </c>
      <c r="L24" s="32">
        <v>3.2985375510068518</v>
      </c>
      <c r="M24" s="32">
        <v>3.1158895967333002</v>
      </c>
      <c r="N24" s="32"/>
      <c r="O24" s="32"/>
      <c r="P24" s="32"/>
      <c r="Q24" s="28"/>
      <c r="R24" s="28"/>
    </row>
    <row r="25" spans="1:18" ht="18.75" x14ac:dyDescent="0.3">
      <c r="A25" s="3"/>
      <c r="B25" s="21" t="s">
        <v>6</v>
      </c>
      <c r="D25" s="21" t="s">
        <v>7</v>
      </c>
      <c r="E25" s="21" t="s">
        <v>8</v>
      </c>
      <c r="G25" s="21" t="s">
        <v>9</v>
      </c>
      <c r="I25" s="36" t="s">
        <v>18</v>
      </c>
      <c r="J25" s="32">
        <v>3.3649833056312239</v>
      </c>
      <c r="K25" s="32">
        <v>3.331776428635294</v>
      </c>
      <c r="L25" s="32">
        <v>3.2677100052071606</v>
      </c>
      <c r="M25" s="32">
        <v>3.0927307831809552</v>
      </c>
      <c r="N25" s="32"/>
      <c r="O25" s="32"/>
      <c r="P25" s="32"/>
    </row>
    <row r="26" spans="1:18" x14ac:dyDescent="0.25">
      <c r="A26" s="3" t="s">
        <v>10</v>
      </c>
      <c r="B26" s="25"/>
      <c r="C26" s="25"/>
      <c r="D26" s="25"/>
      <c r="E26" s="25"/>
      <c r="I26" s="36"/>
      <c r="J26" s="32"/>
      <c r="K26" s="32"/>
      <c r="L26" s="32"/>
      <c r="M26" s="32"/>
      <c r="N26" s="32"/>
      <c r="O26" s="32"/>
      <c r="P26" s="32"/>
    </row>
    <row r="27" spans="1:18" x14ac:dyDescent="0.25">
      <c r="A27" s="3" t="s">
        <v>11</v>
      </c>
      <c r="B27" s="25"/>
      <c r="C27" s="29"/>
      <c r="D27" s="25"/>
      <c r="E27" s="25"/>
    </row>
    <row r="28" spans="1:18" x14ac:dyDescent="0.25">
      <c r="A28" s="3" t="s">
        <v>12</v>
      </c>
      <c r="B28" s="25"/>
      <c r="C28" s="25"/>
      <c r="D28" s="25"/>
      <c r="E28" s="25"/>
      <c r="I28" s="23"/>
      <c r="J28" s="23"/>
      <c r="K28" s="23"/>
      <c r="L28" s="23"/>
      <c r="M28" s="23"/>
      <c r="N28" s="23"/>
      <c r="O28" s="23"/>
      <c r="P28" s="23"/>
    </row>
    <row r="29" spans="1:18" x14ac:dyDescent="0.25">
      <c r="A29" s="3" t="s">
        <v>15</v>
      </c>
      <c r="B29" s="29"/>
      <c r="C29" s="29"/>
      <c r="D29" s="25"/>
      <c r="E29" s="25"/>
      <c r="I29" s="31"/>
      <c r="J29" s="28"/>
      <c r="K29" s="28"/>
      <c r="L29" s="28"/>
      <c r="M29" s="28"/>
      <c r="N29" s="28"/>
      <c r="O29" s="28"/>
      <c r="P29" s="23"/>
    </row>
    <row r="30" spans="1:18" x14ac:dyDescent="0.25">
      <c r="A30" s="10"/>
      <c r="B30" s="23"/>
      <c r="C30" s="23"/>
      <c r="D30" s="23"/>
      <c r="E30" s="23"/>
      <c r="I30" s="23"/>
      <c r="J30" s="28"/>
      <c r="K30" s="28"/>
      <c r="L30" s="28"/>
      <c r="M30" s="28"/>
      <c r="N30" s="28"/>
      <c r="O30" s="28"/>
      <c r="P30" s="23"/>
    </row>
    <row r="31" spans="1:18" x14ac:dyDescent="0.25">
      <c r="A31" s="10"/>
      <c r="I31" s="23"/>
      <c r="J31" s="23"/>
      <c r="K31" s="23"/>
      <c r="L31" s="23"/>
      <c r="M31" s="23"/>
      <c r="N31" s="23"/>
      <c r="O31" s="23"/>
      <c r="P31" s="23"/>
    </row>
    <row r="32" spans="1:18" x14ac:dyDescent="0.25">
      <c r="A32" s="10"/>
    </row>
    <row r="37" spans="1:19" ht="18.75" x14ac:dyDescent="0.3">
      <c r="C37" s="39" t="s">
        <v>20</v>
      </c>
    </row>
    <row r="39" spans="1:19" x14ac:dyDescent="0.25">
      <c r="A39" s="40" t="s">
        <v>25</v>
      </c>
      <c r="B39" s="40"/>
      <c r="D39" s="38" t="s">
        <v>26</v>
      </c>
      <c r="I39" s="23"/>
      <c r="J39" s="33" t="s">
        <v>0</v>
      </c>
      <c r="K39" s="34"/>
      <c r="L39" s="34"/>
      <c r="M39" s="35"/>
      <c r="O39" s="23"/>
      <c r="P39" s="46"/>
      <c r="Q39" s="46"/>
      <c r="R39" s="46"/>
      <c r="S39" s="46"/>
    </row>
    <row r="40" spans="1:19" x14ac:dyDescent="0.25">
      <c r="A40" s="44" t="s">
        <v>0</v>
      </c>
      <c r="B40" s="12">
        <v>5.0000000000000001E-3</v>
      </c>
      <c r="C40" s="41" t="s">
        <v>30</v>
      </c>
      <c r="D40" s="7" t="s">
        <v>21</v>
      </c>
      <c r="E40">
        <f>SQRT(B40)</f>
        <v>7.0710678118654752E-2</v>
      </c>
      <c r="J40" s="9">
        <v>5.0000000000000001E-3</v>
      </c>
      <c r="K40" s="9">
        <v>0.01</v>
      </c>
      <c r="L40" s="9">
        <v>0.02</v>
      </c>
      <c r="M40" s="9">
        <v>0.05</v>
      </c>
      <c r="O40" s="23"/>
      <c r="P40" s="28"/>
      <c r="Q40" s="28"/>
      <c r="R40" s="28"/>
      <c r="S40" s="28"/>
    </row>
    <row r="41" spans="1:19" ht="18.75" x14ac:dyDescent="0.3">
      <c r="A41" s="13"/>
      <c r="B41" s="12"/>
      <c r="D41" s="7" t="s">
        <v>22</v>
      </c>
      <c r="E41" s="43">
        <v>3.3650841535149909</v>
      </c>
      <c r="F41" s="42" t="s">
        <v>31</v>
      </c>
      <c r="I41" s="36" t="s">
        <v>33</v>
      </c>
      <c r="J41" s="32">
        <v>3.4378095337314014</v>
      </c>
      <c r="K41" s="32">
        <v>3.4008757799001961</v>
      </c>
      <c r="L41" s="32">
        <v>3.3300007247951147</v>
      </c>
      <c r="M41" s="32">
        <v>3.139331839810823</v>
      </c>
      <c r="O41" s="47"/>
      <c r="P41" s="48"/>
      <c r="Q41" s="48"/>
      <c r="R41" s="48"/>
      <c r="S41" s="48"/>
    </row>
    <row r="42" spans="1:19" ht="18.75" x14ac:dyDescent="0.3">
      <c r="A42" s="13" t="s">
        <v>28</v>
      </c>
      <c r="B42" s="12">
        <v>1.4999999999999999E-2</v>
      </c>
      <c r="C42" s="41" t="s">
        <v>30</v>
      </c>
      <c r="D42" s="7" t="s">
        <v>29</v>
      </c>
      <c r="E42">
        <f>SQRT(B42)</f>
        <v>0.1224744871391589</v>
      </c>
      <c r="I42" s="36" t="s">
        <v>34</v>
      </c>
      <c r="J42" s="32">
        <v>3.4008812132075201</v>
      </c>
      <c r="K42" s="32">
        <v>3.365870270468438</v>
      </c>
      <c r="L42" s="32">
        <v>3.2985363713730602</v>
      </c>
      <c r="M42" s="32">
        <v>3.1158711453258627</v>
      </c>
      <c r="O42" s="47"/>
      <c r="P42" s="48"/>
      <c r="Q42" s="48"/>
      <c r="R42" s="48"/>
      <c r="S42" s="48"/>
    </row>
    <row r="43" spans="1:19" ht="18.75" x14ac:dyDescent="0.3">
      <c r="A43" s="13"/>
      <c r="B43" s="12"/>
      <c r="D43" s="7"/>
      <c r="I43" s="36" t="s">
        <v>35</v>
      </c>
      <c r="J43" s="32">
        <v>3.36498205278034</v>
      </c>
      <c r="K43" s="32">
        <v>3.3317664886287037</v>
      </c>
      <c r="L43" s="32">
        <v>3.2677028796126497</v>
      </c>
      <c r="M43" s="32">
        <v>3.0927265170738871</v>
      </c>
      <c r="O43" s="47"/>
      <c r="P43" s="48"/>
      <c r="Q43" s="48"/>
      <c r="R43" s="48"/>
      <c r="S43" s="48"/>
    </row>
    <row r="44" spans="1:19" ht="18" x14ac:dyDescent="0.25">
      <c r="A44" s="13"/>
      <c r="B44" s="12"/>
      <c r="D44" s="37" t="s">
        <v>23</v>
      </c>
      <c r="E44">
        <f>SQRT((-(E40*E40+E42*E42)+SQRT((E40*E40-E42*E42)*(E40*E40-E42*E42)+4/E41/E41))/2)</f>
        <v>0.53592112202305286</v>
      </c>
      <c r="I44" s="36"/>
      <c r="J44" s="32"/>
      <c r="K44" s="32"/>
      <c r="L44" s="32"/>
      <c r="M44" s="32"/>
      <c r="O44" s="47"/>
      <c r="P44" s="48"/>
      <c r="Q44" s="48"/>
      <c r="R44" s="48"/>
      <c r="S44" s="48"/>
    </row>
    <row r="45" spans="1:19" ht="18" x14ac:dyDescent="0.25">
      <c r="A45" s="13"/>
      <c r="B45" s="12"/>
      <c r="D45" s="37" t="s">
        <v>24</v>
      </c>
      <c r="E45">
        <f>SQRT(((E40*E40+E42*E42)+SQRT((E40*E40-E42*E42)*(E40*E40-E42*E42)+4/E41/E41))/2)</f>
        <v>0.55426658660832862</v>
      </c>
      <c r="O45" s="23"/>
      <c r="P45" s="23"/>
      <c r="Q45" s="23"/>
      <c r="R45" s="23"/>
    </row>
    <row r="46" spans="1:19" x14ac:dyDescent="0.25">
      <c r="O46" s="45"/>
      <c r="P46" s="45"/>
      <c r="Q46" s="45"/>
      <c r="R46" s="45"/>
    </row>
    <row r="47" spans="1:19" x14ac:dyDescent="0.25">
      <c r="O47" s="23"/>
      <c r="P47" s="23"/>
      <c r="Q47" s="23"/>
      <c r="R47" s="23"/>
    </row>
    <row r="48" spans="1:19" x14ac:dyDescent="0.25">
      <c r="D48" t="s">
        <v>32</v>
      </c>
      <c r="E48">
        <f>2-E41*(E40*E40+E42*E42)/SQRT(1-E40*E40*E42*E42*E41*E41)*SIN(E41*E45)*SINH(E41*E44)+(E41*E41*(E40*E40-E42*E42)*(E40*E40-E42*E42)+2)*COS(E41*E45)*COSH(E41*E44)</f>
        <v>-2.4653628513671144E-4</v>
      </c>
    </row>
    <row r="50" spans="8:8" x14ac:dyDescent="0.25">
      <c r="H50" s="38" t="s">
        <v>32</v>
      </c>
    </row>
  </sheetData>
  <mergeCells count="4">
    <mergeCell ref="P39:S39"/>
    <mergeCell ref="J21:M21"/>
    <mergeCell ref="A39:B39"/>
    <mergeCell ref="J39:M39"/>
  </mergeCells>
  <pageMargins left="0.7" right="0.7" top="0.75" bottom="0.75" header="0.3" footer="0.3"/>
  <pageSetup paperSize="9" orientation="portrait" horizontalDpi="4294967292" verticalDpi="300" r:id="rId1"/>
  <drawing r:id="rId2"/>
  <legacyDrawing r:id="rId3"/>
  <oleObjects>
    <mc:AlternateContent xmlns:mc="http://schemas.openxmlformats.org/markup-compatibility/2006">
      <mc:Choice Requires="x14">
        <oleObject progId="Equation.DSMT4" shapeId="1027" r:id="rId4">
          <objectPr defaultSize="0" autoPict="0" r:id="rId5">
            <anchor moveWithCells="1" sizeWithCells="1">
              <from>
                <xdr:col>9</xdr:col>
                <xdr:colOff>28575</xdr:colOff>
                <xdr:row>6</xdr:row>
                <xdr:rowOff>180975</xdr:rowOff>
              </from>
              <to>
                <xdr:col>14</xdr:col>
                <xdr:colOff>638175</xdr:colOff>
                <xdr:row>15</xdr:row>
                <xdr:rowOff>152400</xdr:rowOff>
              </to>
            </anchor>
          </objectPr>
        </oleObject>
      </mc:Choice>
      <mc:Fallback>
        <oleObject progId="Equation.DSMT4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2020-05-22T20:16:22Z</dcterms:created>
  <dcterms:modified xsi:type="dcterms:W3CDTF">2020-12-16T10:39:33Z</dcterms:modified>
</cp:coreProperties>
</file>